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26337123-728D-487A-8322-365A337AF5FE}" xr6:coauthVersionLast="36" xr6:coauthVersionMax="36" xr10:uidLastSave="{00000000-0000-0000-0000-000000000000}"/>
  <bookViews>
    <workbookView xWindow="360" yWindow="60" windowWidth="15600" windowHeight="7455" xr2:uid="{00000000-000D-0000-FFFF-FFFF00000000}"/>
  </bookViews>
  <sheets>
    <sheet name="5.5" sheetId="7" r:id="rId1"/>
  </sheets>
  <calcPr calcId="191029"/>
</workbook>
</file>

<file path=xl/calcChain.xml><?xml version="1.0" encoding="utf-8"?>
<calcChain xmlns="http://schemas.openxmlformats.org/spreadsheetml/2006/main">
  <c r="AA31" i="7" l="1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AA26" i="7"/>
  <c r="Z26" i="7"/>
  <c r="Y26" i="7"/>
  <c r="X26" i="7"/>
  <c r="W26" i="7"/>
  <c r="V26" i="7"/>
  <c r="U26" i="7"/>
  <c r="T26" i="7"/>
  <c r="S26" i="7"/>
  <c r="R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AA19" i="7"/>
  <c r="Z19" i="7"/>
  <c r="Y19" i="7"/>
  <c r="X19" i="7"/>
  <c r="W19" i="7"/>
  <c r="V19" i="7"/>
  <c r="U19" i="7"/>
  <c r="T19" i="7"/>
  <c r="S19" i="7"/>
  <c r="R19" i="7"/>
  <c r="Q19" i="7"/>
  <c r="Q27" i="7" s="1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D27" i="7" s="1"/>
  <c r="C19" i="7"/>
  <c r="C27" i="7" s="1"/>
  <c r="B19" i="7"/>
  <c r="C32" i="7" l="1"/>
  <c r="D32" i="7"/>
  <c r="Q32" i="7"/>
  <c r="P27" i="7"/>
  <c r="P32" i="7" s="1"/>
  <c r="O27" i="7"/>
  <c r="O32" i="7" s="1"/>
  <c r="U27" i="7"/>
  <c r="U32" i="7" s="1"/>
  <c r="X27" i="7"/>
  <c r="X32" i="7" s="1"/>
  <c r="H27" i="7"/>
  <c r="H32" i="7" s="1"/>
  <c r="Y27" i="7"/>
  <c r="Y32" i="7" s="1"/>
  <c r="J27" i="7"/>
  <c r="J32" i="7" s="1"/>
  <c r="K27" i="7"/>
  <c r="K32" i="7" s="1"/>
  <c r="L27" i="7"/>
  <c r="L32" i="7" s="1"/>
  <c r="M27" i="7"/>
  <c r="M32" i="7" s="1"/>
  <c r="I27" i="7"/>
  <c r="I32" i="7" s="1"/>
  <c r="AA27" i="7"/>
  <c r="AA32" i="7" s="1"/>
  <c r="T27" i="7"/>
  <c r="T32" i="7" s="1"/>
  <c r="B27" i="7"/>
  <c r="B32" i="7" s="1"/>
  <c r="R27" i="7"/>
  <c r="R32" i="7" s="1"/>
  <c r="S27" i="7"/>
  <c r="S32" i="7" s="1"/>
  <c r="E27" i="7"/>
  <c r="E32" i="7" s="1"/>
  <c r="F27" i="7"/>
  <c r="F32" i="7" s="1"/>
  <c r="V27" i="7"/>
  <c r="V32" i="7" s="1"/>
  <c r="G27" i="7"/>
  <c r="G32" i="7" s="1"/>
  <c r="W27" i="7"/>
  <c r="W32" i="7" s="1"/>
  <c r="Z27" i="7"/>
  <c r="Z32" i="7" s="1"/>
  <c r="N27" i="7"/>
  <c r="N32" i="7" s="1"/>
</calcChain>
</file>

<file path=xl/sharedStrings.xml><?xml version="1.0" encoding="utf-8"?>
<sst xmlns="http://schemas.openxmlformats.org/spreadsheetml/2006/main" count="74" uniqueCount="49">
  <si>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</si>
  <si>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</si>
  <si>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</si>
  <si>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</si>
  <si>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</si>
  <si>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</si>
  <si>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</si>
  <si>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</si>
  <si>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</si>
  <si>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</si>
  <si>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</si>
  <si>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</si>
  <si>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</si>
  <si>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</si>
  <si>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</si>
  <si>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</si>
  <si>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</si>
  <si>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</si>
  <si>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</si>
  <si>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</si>
  <si>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</si>
  <si>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</si>
  <si>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</si>
  <si>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</si>
  <si>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</si>
  <si>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</si>
  <si>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</si>
  <si>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</si>
  <si>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</si>
  <si>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</si>
  <si>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</si>
  <si>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</si>
  <si>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</si>
  <si>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</si>
  <si>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</si>
  <si>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</si>
  <si>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5.5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</si>
  <si>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</si>
  <si>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</si>
  <si>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Pukat Bakul
</t>
    </r>
    <r>
      <rPr>
        <i/>
        <sz val="7"/>
        <color rgb="FF0033CC"/>
        <rFont val="Arial"/>
        <family val="2"/>
      </rPr>
      <t>Bag Nets</t>
    </r>
  </si>
  <si>
    <r>
      <t>Pukat Rentang</t>
    </r>
    <r>
      <rPr>
        <i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Barrier Nets</t>
    </r>
  </si>
  <si>
    <r>
      <t xml:space="preserve">Pukat Surung
</t>
    </r>
    <r>
      <rPr>
        <i/>
        <sz val="7"/>
        <color rgb="FF0033CC"/>
        <rFont val="Arial"/>
        <family val="2"/>
      </rPr>
      <t>Push/ Scoop Nets</t>
    </r>
  </si>
  <si>
    <r>
      <t xml:space="preserve">Memungut Siput
</t>
    </r>
    <r>
      <rPr>
        <i/>
        <sz val="7"/>
        <color rgb="FF0033CC"/>
        <rFont val="Arial"/>
        <family val="2"/>
      </rPr>
      <t>Shellfish Collection</t>
    </r>
  </si>
  <si>
    <r>
      <t xml:space="preserve">Rampaian
</t>
    </r>
    <r>
      <rPr>
        <i/>
        <sz val="7"/>
        <color rgb="FF0033CC"/>
        <rFont val="Arial"/>
        <family val="2"/>
      </rPr>
      <t>Miscellaneous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</si>
  <si>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</si>
  <si>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</si>
  <si>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                
 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</si>
  <si>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t>USAHA MENANGKAP IKAN : KUMULATIF KALI MENANGKAP IKAN MENGIKUT JENIS PERALATAN MENANGKAP IKAN DAN NEGERI, 2021</t>
  </si>
  <si>
    <t>FISHING EFFORT: NUMBER OF FISHING HAULS BY TYPE OF FISHING GEAR AND STATE,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</si>
</sst>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vertical="center"/>
    </xf>
    <xf numFmtId="164" fontId="11" fillId="0" borderId="8" xfId="0" applyNumberFormat="1" applyFont="1" applyBorder="1" applyAlignment="1">
      <alignment horizontal="right" vertical="center"/>
    </xf>
    <xf numFmtId="164" fontId="11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10" fillId="0" borderId="8" xfId="1" applyNumberFormat="1" applyFont="1" applyBorder="1" applyAlignment="1">
      <alignment horizontal="center" vertical="center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164" fontId="10" fillId="2" borderId="8" xfId="1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vertical="center"/>
    </xf>
    <xf numFmtId="164" fontId="2" fillId="0" borderId="8" xfId="0" applyNumberFormat="1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4" fontId="0" fillId="0" borderId="0" xfId="0" applyNumberFormat="1"/>
    <xf numFmtId="0" fontId="0" fillId="0" borderId="0" xfId="0" applyFill="1"/>
    <xf numFmtId="0" fontId="0" fillId="2" borderId="7" xfId="0" applyFill="1" applyBorder="1"/>
    <xf numFmtId="0" fontId="2" fillId="0" borderId="0" xfId="0" applyFont="1"/>
    <xf numFmtId="0" fontId="0" fillId="2" borderId="15" xfId="0" applyFill="1" applyBorder="1"/>
    <xf numFmtId="164" fontId="5" fillId="0" borderId="6" xfId="1" applyNumberFormat="1" applyFont="1" applyBorder="1" applyAlignment="1">
      <alignment horizontal="center" vertical="center"/>
    </xf>
    <xf numFmtId="164" fontId="10" fillId="0" borderId="7" xfId="1" applyNumberFormat="1" applyFont="1" applyBorder="1" applyAlignment="1">
      <alignment vertical="center"/>
    </xf>
    <xf numFmtId="164" fontId="10" fillId="0" borderId="15" xfId="1" applyNumberFormat="1" applyFont="1" applyBorder="1" applyAlignment="1">
      <alignment vertical="center"/>
    </xf>
    <xf numFmtId="164" fontId="0" fillId="0" borderId="15" xfId="1" applyNumberFormat="1" applyFont="1" applyBorder="1" applyAlignment="1">
      <alignment vertical="center"/>
    </xf>
    <xf numFmtId="164" fontId="0" fillId="0" borderId="7" xfId="1" applyNumberFormat="1" applyFont="1" applyBorder="1" applyAlignment="1">
      <alignment vertical="center"/>
    </xf>
    <xf numFmtId="164" fontId="11" fillId="2" borderId="8" xfId="0" applyNumberFormat="1" applyFont="1" applyFill="1" applyBorder="1" applyAlignment="1">
      <alignment vertical="center"/>
    </xf>
    <xf numFmtId="164" fontId="10" fillId="0" borderId="8" xfId="1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3" fillId="0" borderId="12" xfId="0" applyFont="1" applyBorder="1" applyAlignment="1">
      <alignment horizontal="center" vertical="top"/>
    </xf>
    <xf numFmtId="0" fontId="14" fillId="0" borderId="12" xfId="0" applyFont="1" applyBorder="1" applyAlignment="1">
      <alignment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142875</xdr:rowOff>
    </xdr:from>
    <xdr:to>
      <xdr:col>1</xdr:col>
      <xdr:colOff>11430</xdr:colOff>
      <xdr:row>3</xdr:row>
      <xdr:rowOff>205740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42875"/>
          <a:ext cx="155448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"/>
  <sheetViews>
    <sheetView tabSelected="1" topLeftCell="A11" zoomScaleNormal="100" workbookViewId="0">
      <selection activeCell="AB32" sqref="AB32"/>
    </sheetView>
  </sheetViews>
  <sheetFormatPr defaultRowHeight="12.75" x14ac:dyDescent="0.2"/>
  <cols>
    <col min="1" max="1" width="23.5703125" customWidth="1"/>
    <col min="2" max="2" width="6.140625" bestFit="1" customWidth="1"/>
    <col min="3" max="3" width="6.42578125" customWidth="1"/>
    <col min="4" max="4" width="7.140625" customWidth="1"/>
    <col min="5" max="5" width="7.5703125" customWidth="1"/>
    <col min="6" max="6" width="6" customWidth="1"/>
    <col min="7" max="7" width="5.85546875" customWidth="1"/>
    <col min="8" max="8" width="5.7109375" customWidth="1"/>
    <col min="9" max="9" width="5.42578125" customWidth="1"/>
    <col min="10" max="10" width="6.42578125" customWidth="1"/>
    <col min="11" max="11" width="6.140625" customWidth="1"/>
    <col min="12" max="12" width="5.42578125" customWidth="1"/>
    <col min="13" max="13" width="4.85546875" customWidth="1"/>
    <col min="14" max="14" width="5" customWidth="1"/>
    <col min="15" max="15" width="4.85546875" customWidth="1"/>
    <col min="16" max="16" width="5.85546875" customWidth="1"/>
    <col min="17" max="17" width="6.140625" customWidth="1"/>
    <col min="18" max="18" width="8.28515625" customWidth="1"/>
    <col min="19" max="19" width="6.7109375" customWidth="1"/>
    <col min="20" max="20" width="6" customWidth="1"/>
    <col min="21" max="21" width="6.42578125" customWidth="1"/>
    <col min="22" max="22" width="8.42578125" customWidth="1"/>
    <col min="23" max="23" width="6.140625" customWidth="1"/>
    <col min="24" max="24" width="6" customWidth="1"/>
    <col min="25" max="25" width="6.42578125" customWidth="1"/>
    <col min="26" max="26" width="6.7109375" customWidth="1"/>
    <col min="27" max="27" width="7.140625" customWidth="1"/>
    <col min="28" max="28" width="11.28515625" bestFit="1" customWidth="1"/>
  </cols>
  <sheetData>
    <row r="1" spans="1:28" x14ac:dyDescent="0.2">
      <c r="O1" s="35"/>
      <c r="U1" s="46" t="s">
        <v>36</v>
      </c>
      <c r="V1" s="47"/>
      <c r="W1" s="47"/>
      <c r="X1" s="47"/>
      <c r="Y1" s="47"/>
      <c r="Z1" s="47"/>
      <c r="AA1" s="47"/>
      <c r="AB1" s="33"/>
    </row>
    <row r="2" spans="1:28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1:28" x14ac:dyDescent="0.2">
      <c r="A3" s="48" t="s">
        <v>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8" ht="23.25" customHeight="1" x14ac:dyDescent="0.2">
      <c r="A4" s="50" t="s">
        <v>48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</row>
    <row r="5" spans="1:28" ht="14.25" customHeight="1" x14ac:dyDescent="0.2">
      <c r="A5" s="64" t="s">
        <v>8</v>
      </c>
      <c r="B5" s="66" t="s">
        <v>21</v>
      </c>
      <c r="C5" s="67"/>
      <c r="D5" s="67"/>
      <c r="E5" s="67"/>
      <c r="F5" s="68"/>
      <c r="G5" s="72" t="s">
        <v>24</v>
      </c>
      <c r="H5" s="73"/>
      <c r="I5" s="73"/>
      <c r="J5" s="73"/>
      <c r="K5" s="73"/>
      <c r="L5" s="73"/>
      <c r="M5" s="73"/>
      <c r="N5" s="73"/>
      <c r="O5" s="73"/>
      <c r="P5" s="18"/>
      <c r="Q5" s="56" t="s">
        <v>26</v>
      </c>
      <c r="R5" s="56" t="s">
        <v>27</v>
      </c>
      <c r="S5" s="56" t="s">
        <v>28</v>
      </c>
      <c r="T5" s="52" t="s">
        <v>37</v>
      </c>
      <c r="U5" s="53"/>
      <c r="V5" s="56" t="s">
        <v>38</v>
      </c>
      <c r="W5" s="56" t="s">
        <v>39</v>
      </c>
      <c r="X5" s="56" t="s">
        <v>40</v>
      </c>
      <c r="Y5" s="56" t="s">
        <v>41</v>
      </c>
      <c r="Z5" s="56" t="s">
        <v>42</v>
      </c>
      <c r="AA5" s="56" t="s">
        <v>43</v>
      </c>
    </row>
    <row r="6" spans="1:28" ht="33.75" customHeight="1" x14ac:dyDescent="0.2">
      <c r="A6" s="65"/>
      <c r="B6" s="69"/>
      <c r="C6" s="70"/>
      <c r="D6" s="70"/>
      <c r="E6" s="70"/>
      <c r="F6" s="71"/>
      <c r="G6" s="75" t="s">
        <v>23</v>
      </c>
      <c r="H6" s="76"/>
      <c r="I6" s="76"/>
      <c r="J6" s="76"/>
      <c r="K6" s="77"/>
      <c r="L6" s="75" t="s">
        <v>25</v>
      </c>
      <c r="M6" s="76"/>
      <c r="N6" s="76"/>
      <c r="O6" s="76"/>
      <c r="P6" s="19"/>
      <c r="Q6" s="57"/>
      <c r="R6" s="57"/>
      <c r="S6" s="57"/>
      <c r="T6" s="54"/>
      <c r="U6" s="55"/>
      <c r="V6" s="57"/>
      <c r="W6" s="57"/>
      <c r="X6" s="58"/>
      <c r="Y6" s="57"/>
      <c r="Z6" s="57"/>
      <c r="AA6" s="57"/>
    </row>
    <row r="7" spans="1:28" ht="27.75" customHeight="1" x14ac:dyDescent="0.2">
      <c r="A7" s="26" t="s">
        <v>9</v>
      </c>
      <c r="B7" s="20" t="s">
        <v>0</v>
      </c>
      <c r="C7" s="21" t="s">
        <v>1</v>
      </c>
      <c r="D7" s="20" t="s">
        <v>2</v>
      </c>
      <c r="E7" s="21" t="s">
        <v>3</v>
      </c>
      <c r="F7" s="20" t="s">
        <v>4</v>
      </c>
      <c r="G7" s="22" t="s">
        <v>0</v>
      </c>
      <c r="H7" s="20" t="s">
        <v>1</v>
      </c>
      <c r="I7" s="21" t="s">
        <v>2</v>
      </c>
      <c r="J7" s="20" t="s">
        <v>3</v>
      </c>
      <c r="K7" s="20" t="s">
        <v>4</v>
      </c>
      <c r="L7" s="22" t="s">
        <v>0</v>
      </c>
      <c r="M7" s="20" t="s">
        <v>1</v>
      </c>
      <c r="N7" s="21" t="s">
        <v>2</v>
      </c>
      <c r="O7" s="20" t="s">
        <v>3</v>
      </c>
      <c r="P7" s="20" t="s">
        <v>4</v>
      </c>
      <c r="Q7" s="57"/>
      <c r="R7" s="57"/>
      <c r="S7" s="57"/>
      <c r="T7" s="56" t="s">
        <v>44</v>
      </c>
      <c r="U7" s="56" t="s">
        <v>45</v>
      </c>
      <c r="V7" s="57"/>
      <c r="W7" s="57"/>
      <c r="X7" s="58"/>
      <c r="Y7" s="57"/>
      <c r="Z7" s="57"/>
      <c r="AA7" s="57"/>
    </row>
    <row r="8" spans="1:28" x14ac:dyDescent="0.2">
      <c r="A8" s="27"/>
      <c r="B8" s="60" t="s">
        <v>5</v>
      </c>
      <c r="C8" s="62" t="s">
        <v>5</v>
      </c>
      <c r="D8" s="60" t="s">
        <v>5</v>
      </c>
      <c r="E8" s="62" t="s">
        <v>5</v>
      </c>
      <c r="F8" s="60" t="s">
        <v>22</v>
      </c>
      <c r="G8" s="74" t="s">
        <v>5</v>
      </c>
      <c r="H8" s="60" t="s">
        <v>5</v>
      </c>
      <c r="I8" s="62" t="s">
        <v>5</v>
      </c>
      <c r="J8" s="60" t="s">
        <v>5</v>
      </c>
      <c r="K8" s="60" t="s">
        <v>22</v>
      </c>
      <c r="L8" s="74" t="s">
        <v>5</v>
      </c>
      <c r="M8" s="60" t="s">
        <v>5</v>
      </c>
      <c r="N8" s="62" t="s">
        <v>5</v>
      </c>
      <c r="O8" s="60" t="s">
        <v>5</v>
      </c>
      <c r="P8" s="60" t="s">
        <v>22</v>
      </c>
      <c r="Q8" s="57"/>
      <c r="R8" s="57"/>
      <c r="S8" s="57"/>
      <c r="T8" s="59"/>
      <c r="U8" s="59"/>
      <c r="V8" s="57"/>
      <c r="W8" s="57"/>
      <c r="X8" s="58"/>
      <c r="Y8" s="57"/>
      <c r="Z8" s="57"/>
      <c r="AA8" s="57"/>
    </row>
    <row r="9" spans="1:28" ht="12.75" customHeight="1" x14ac:dyDescent="0.2">
      <c r="A9" s="28"/>
      <c r="B9" s="61"/>
      <c r="C9" s="62"/>
      <c r="D9" s="61"/>
      <c r="E9" s="62"/>
      <c r="F9" s="63"/>
      <c r="G9" s="74"/>
      <c r="H9" s="61"/>
      <c r="I9" s="62"/>
      <c r="J9" s="61"/>
      <c r="K9" s="63"/>
      <c r="L9" s="78"/>
      <c r="M9" s="61"/>
      <c r="N9" s="79"/>
      <c r="O9" s="61"/>
      <c r="P9" s="63"/>
      <c r="Q9" s="34"/>
      <c r="R9" s="34"/>
      <c r="S9" s="34"/>
      <c r="T9" s="34"/>
      <c r="U9" s="36"/>
      <c r="V9" s="34"/>
      <c r="W9" s="34"/>
      <c r="X9" s="34"/>
      <c r="Y9" s="34"/>
      <c r="Z9" s="34"/>
      <c r="AA9" s="34"/>
    </row>
    <row r="10" spans="1:28" ht="15.75" customHeight="1" x14ac:dyDescent="0.2">
      <c r="A10" s="44" t="s">
        <v>29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8" ht="15.75" customHeight="1" x14ac:dyDescent="0.2">
      <c r="A11" s="13" t="s">
        <v>10</v>
      </c>
      <c r="B11" s="15">
        <v>0</v>
      </c>
      <c r="C11" s="15">
        <v>0</v>
      </c>
      <c r="D11" s="14">
        <v>5325</v>
      </c>
      <c r="E11" s="14">
        <v>11148.183175</v>
      </c>
      <c r="F11" s="14">
        <v>726.5</v>
      </c>
      <c r="G11" s="15">
        <v>0</v>
      </c>
      <c r="H11" s="15">
        <v>0</v>
      </c>
      <c r="I11" s="15">
        <v>0</v>
      </c>
      <c r="J11" s="14">
        <v>196</v>
      </c>
      <c r="K11" s="14">
        <v>284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2742</v>
      </c>
      <c r="R11" s="14">
        <v>208419.5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4">
        <v>31314</v>
      </c>
      <c r="Z11" s="15">
        <v>420</v>
      </c>
      <c r="AA11" s="15">
        <v>13370</v>
      </c>
    </row>
    <row r="12" spans="1:28" ht="15.75" customHeight="1" x14ac:dyDescent="0.2">
      <c r="A12" s="13" t="s">
        <v>11</v>
      </c>
      <c r="B12" s="15">
        <v>0</v>
      </c>
      <c r="C12" s="14">
        <v>18648</v>
      </c>
      <c r="D12" s="14">
        <v>74254.266204</v>
      </c>
      <c r="E12" s="14">
        <v>48456.904321000002</v>
      </c>
      <c r="F12" s="14">
        <v>0</v>
      </c>
      <c r="G12" s="15">
        <v>0</v>
      </c>
      <c r="H12" s="15">
        <v>0</v>
      </c>
      <c r="I12" s="15">
        <v>0</v>
      </c>
      <c r="J12" s="14">
        <v>1593</v>
      </c>
      <c r="K12" s="14">
        <v>490</v>
      </c>
      <c r="L12" s="15">
        <v>1677</v>
      </c>
      <c r="M12" s="15">
        <v>0</v>
      </c>
      <c r="N12" s="15">
        <v>0</v>
      </c>
      <c r="O12" s="15">
        <v>0</v>
      </c>
      <c r="P12" s="14">
        <v>7742</v>
      </c>
      <c r="Q12" s="15">
        <v>0</v>
      </c>
      <c r="R12" s="14">
        <v>1754967.4532959999</v>
      </c>
      <c r="S12" s="15">
        <v>0</v>
      </c>
      <c r="T12" s="15">
        <v>0</v>
      </c>
      <c r="U12" s="14">
        <v>822</v>
      </c>
      <c r="V12" s="14">
        <v>49477.404547999999</v>
      </c>
      <c r="W12" s="14">
        <v>35492.799999000003</v>
      </c>
      <c r="X12" s="14">
        <v>4544.4444460000004</v>
      </c>
      <c r="Y12" s="14">
        <v>20403</v>
      </c>
      <c r="Z12" s="14">
        <v>12422.222222</v>
      </c>
      <c r="AA12" s="14">
        <v>497672.115475</v>
      </c>
    </row>
    <row r="13" spans="1:28" ht="15.75" customHeight="1" x14ac:dyDescent="0.2">
      <c r="A13" s="16" t="s">
        <v>19</v>
      </c>
      <c r="B13" s="15">
        <v>0</v>
      </c>
      <c r="C13" s="15">
        <v>0</v>
      </c>
      <c r="D13" s="14">
        <v>19143.693061999998</v>
      </c>
      <c r="E13" s="14">
        <v>1642.833333</v>
      </c>
      <c r="F13" s="15">
        <v>0</v>
      </c>
      <c r="G13" s="15">
        <v>0</v>
      </c>
      <c r="H13" s="15">
        <v>0</v>
      </c>
      <c r="I13" s="15">
        <v>0</v>
      </c>
      <c r="J13" s="14">
        <v>785.71428600000002</v>
      </c>
      <c r="K13" s="15">
        <v>112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4">
        <v>44721.926053000003</v>
      </c>
      <c r="R13" s="14">
        <v>1752196.7638920001</v>
      </c>
      <c r="S13" s="15">
        <v>0</v>
      </c>
      <c r="T13" s="15">
        <v>0</v>
      </c>
      <c r="U13" s="14">
        <v>3267</v>
      </c>
      <c r="V13" s="14">
        <v>12574.909247</v>
      </c>
      <c r="W13" s="14">
        <v>2498</v>
      </c>
      <c r="X13" s="14">
        <v>10944.666665999999</v>
      </c>
      <c r="Y13" s="14">
        <v>0</v>
      </c>
      <c r="Z13" s="14">
        <v>266</v>
      </c>
      <c r="AA13" s="14">
        <v>24145.430552999998</v>
      </c>
    </row>
    <row r="14" spans="1:28" ht="15.75" customHeight="1" x14ac:dyDescent="0.2">
      <c r="A14" s="13" t="s">
        <v>12</v>
      </c>
      <c r="B14" s="14">
        <v>20010.832072000001</v>
      </c>
      <c r="C14" s="14">
        <v>244696.935509</v>
      </c>
      <c r="D14" s="14">
        <v>68176.954557000005</v>
      </c>
      <c r="E14" s="14">
        <v>400237.48001200001</v>
      </c>
      <c r="F14" s="15">
        <v>39903.339604000001</v>
      </c>
      <c r="G14" s="15">
        <v>0</v>
      </c>
      <c r="H14" s="15">
        <v>0</v>
      </c>
      <c r="I14" s="15">
        <v>3102.1111110000002</v>
      </c>
      <c r="J14" s="14">
        <v>43213.556778999999</v>
      </c>
      <c r="K14" s="15">
        <v>23800.067855000001</v>
      </c>
      <c r="L14" s="15">
        <v>0</v>
      </c>
      <c r="M14" s="15">
        <v>0</v>
      </c>
      <c r="N14" s="15">
        <v>0</v>
      </c>
      <c r="O14" s="15">
        <v>2196</v>
      </c>
      <c r="P14" s="15">
        <v>6464</v>
      </c>
      <c r="Q14" s="15">
        <v>99352.21931</v>
      </c>
      <c r="R14" s="14">
        <v>1038235.503087</v>
      </c>
      <c r="S14" s="15">
        <v>0</v>
      </c>
      <c r="T14" s="15">
        <v>0</v>
      </c>
      <c r="U14" s="14">
        <v>130540.19572600001</v>
      </c>
      <c r="V14" s="14">
        <v>255663.53090799999</v>
      </c>
      <c r="W14" s="14">
        <v>26326.080951</v>
      </c>
      <c r="X14" s="14">
        <v>8600.6480379999994</v>
      </c>
      <c r="Y14" s="14">
        <v>185447.73835100001</v>
      </c>
      <c r="Z14" s="14">
        <v>32526.940963000001</v>
      </c>
      <c r="AA14" s="14">
        <v>111604.952941</v>
      </c>
    </row>
    <row r="15" spans="1:28" ht="15.75" customHeight="1" x14ac:dyDescent="0.2">
      <c r="A15" s="13" t="s">
        <v>13</v>
      </c>
      <c r="B15" s="14">
        <v>7668.7311829999999</v>
      </c>
      <c r="C15" s="14">
        <v>150639.337673</v>
      </c>
      <c r="D15" s="14">
        <v>94756.690682999993</v>
      </c>
      <c r="E15" s="14">
        <v>58290.089847000003</v>
      </c>
      <c r="F15" s="15">
        <v>0</v>
      </c>
      <c r="G15" s="15">
        <v>0</v>
      </c>
      <c r="H15" s="15">
        <v>0</v>
      </c>
      <c r="I15" s="15">
        <v>0</v>
      </c>
      <c r="J15" s="14">
        <v>15224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4">
        <v>0</v>
      </c>
      <c r="R15" s="14">
        <v>1829692.856318</v>
      </c>
      <c r="S15" s="15">
        <v>504</v>
      </c>
      <c r="T15" s="15">
        <v>6551.3333350000003</v>
      </c>
      <c r="U15" s="14">
        <v>1137</v>
      </c>
      <c r="V15" s="14">
        <v>2094360.3544340001</v>
      </c>
      <c r="W15" s="14">
        <v>4365.6909089999999</v>
      </c>
      <c r="X15" s="14">
        <v>6912.8421040000003</v>
      </c>
      <c r="Y15" s="14">
        <v>31733.628572000001</v>
      </c>
      <c r="Z15" s="14">
        <v>240911.33333600001</v>
      </c>
      <c r="AA15" s="14">
        <v>9368.8756140000005</v>
      </c>
    </row>
    <row r="16" spans="1:28" ht="15.75" customHeight="1" x14ac:dyDescent="0.2">
      <c r="A16" s="13" t="s">
        <v>7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4">
        <v>28709.859852000001</v>
      </c>
      <c r="S16" s="15">
        <v>0</v>
      </c>
      <c r="T16" s="15">
        <v>0</v>
      </c>
      <c r="U16" s="14">
        <v>2097.6190470000001</v>
      </c>
      <c r="V16" s="14">
        <v>2088.415583</v>
      </c>
      <c r="W16" s="15">
        <v>0</v>
      </c>
      <c r="X16" s="15">
        <v>0</v>
      </c>
      <c r="Y16" s="15">
        <v>0</v>
      </c>
      <c r="Z16" s="15">
        <v>0</v>
      </c>
      <c r="AA16" s="15">
        <v>8319</v>
      </c>
    </row>
    <row r="17" spans="1:28" ht="15.95" customHeight="1" x14ac:dyDescent="0.2">
      <c r="A17" s="16" t="s">
        <v>20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4">
        <v>309560.62172699999</v>
      </c>
      <c r="S17" s="15">
        <v>0</v>
      </c>
      <c r="T17" s="15">
        <v>0</v>
      </c>
      <c r="U17" s="14">
        <v>2953.5666679999999</v>
      </c>
      <c r="V17" s="14">
        <v>58503.845546999997</v>
      </c>
      <c r="W17" s="15">
        <v>0</v>
      </c>
      <c r="X17" s="15">
        <v>0</v>
      </c>
      <c r="Y17" s="14">
        <v>911</v>
      </c>
      <c r="Z17" s="15">
        <v>1506.363636</v>
      </c>
      <c r="AA17" s="15">
        <v>0</v>
      </c>
    </row>
    <row r="18" spans="1:28" ht="15.95" customHeight="1" x14ac:dyDescent="0.2">
      <c r="A18" s="29" t="s">
        <v>32</v>
      </c>
      <c r="B18" s="14">
        <v>7096.7</v>
      </c>
      <c r="C18" s="14">
        <v>17309.605034</v>
      </c>
      <c r="D18" s="14">
        <v>23930.646054000001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4">
        <v>1469689.525894</v>
      </c>
      <c r="S18" s="15">
        <v>17151.632678999998</v>
      </c>
      <c r="T18" s="14">
        <v>3780</v>
      </c>
      <c r="U18" s="14">
        <v>20979.701166999999</v>
      </c>
      <c r="V18" s="14">
        <v>84005.629983000006</v>
      </c>
      <c r="W18" s="14">
        <v>8589.7946169999996</v>
      </c>
      <c r="X18" s="15">
        <v>0</v>
      </c>
      <c r="Y18" s="15">
        <v>0</v>
      </c>
      <c r="Z18" s="15">
        <v>8431.7999999999993</v>
      </c>
      <c r="AA18" s="15">
        <v>69469.744365000006</v>
      </c>
    </row>
    <row r="19" spans="1:28" ht="20.25" customHeight="1" x14ac:dyDescent="0.2">
      <c r="A19" s="23" t="s">
        <v>30</v>
      </c>
      <c r="B19" s="25">
        <f t="shared" ref="B19:AA19" si="0">SUM(B11:B18)</f>
        <v>34776.263254999998</v>
      </c>
      <c r="C19" s="25">
        <f t="shared" si="0"/>
        <v>431293.87821599998</v>
      </c>
      <c r="D19" s="25">
        <f t="shared" si="0"/>
        <v>285587.25055999996</v>
      </c>
      <c r="E19" s="25">
        <f t="shared" si="0"/>
        <v>519775.49068800005</v>
      </c>
      <c r="F19" s="25">
        <f t="shared" si="0"/>
        <v>40629.839604000001</v>
      </c>
      <c r="G19" s="25">
        <f t="shared" si="0"/>
        <v>0</v>
      </c>
      <c r="H19" s="25">
        <f t="shared" si="0"/>
        <v>0</v>
      </c>
      <c r="I19" s="25">
        <f t="shared" si="0"/>
        <v>3102.1111110000002</v>
      </c>
      <c r="J19" s="25">
        <f t="shared" si="0"/>
        <v>61012.271065000001</v>
      </c>
      <c r="K19" s="25">
        <f t="shared" si="0"/>
        <v>24686.067855000001</v>
      </c>
      <c r="L19" s="25">
        <f t="shared" si="0"/>
        <v>1677</v>
      </c>
      <c r="M19" s="25">
        <f t="shared" si="0"/>
        <v>0</v>
      </c>
      <c r="N19" s="25">
        <f t="shared" si="0"/>
        <v>0</v>
      </c>
      <c r="O19" s="25">
        <f t="shared" si="0"/>
        <v>2196</v>
      </c>
      <c r="P19" s="25">
        <f t="shared" si="0"/>
        <v>14206</v>
      </c>
      <c r="Q19" s="25">
        <f t="shared" si="0"/>
        <v>146816.14536299999</v>
      </c>
      <c r="R19" s="25">
        <f t="shared" si="0"/>
        <v>8391472.0840659998</v>
      </c>
      <c r="S19" s="25">
        <f t="shared" si="0"/>
        <v>17655.632678999998</v>
      </c>
      <c r="T19" s="25">
        <f t="shared" si="0"/>
        <v>10331.333334999999</v>
      </c>
      <c r="U19" s="25">
        <f t="shared" si="0"/>
        <v>161797.08260800003</v>
      </c>
      <c r="V19" s="25">
        <f t="shared" si="0"/>
        <v>2556674.0902499999</v>
      </c>
      <c r="W19" s="25">
        <f t="shared" si="0"/>
        <v>77272.366475999996</v>
      </c>
      <c r="X19" s="25">
        <f t="shared" si="0"/>
        <v>31002.601253999997</v>
      </c>
      <c r="Y19" s="25">
        <f t="shared" si="0"/>
        <v>269809.36692300002</v>
      </c>
      <c r="Z19" s="25">
        <f t="shared" si="0"/>
        <v>296484.66015700001</v>
      </c>
      <c r="AA19" s="25">
        <f t="shared" si="0"/>
        <v>733950.11894800002</v>
      </c>
    </row>
    <row r="20" spans="1:28" ht="0.75" hidden="1" customHeight="1" x14ac:dyDescent="0.2">
      <c r="A20" s="37"/>
      <c r="B20" s="38"/>
      <c r="C20" s="39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40"/>
      <c r="Q20" s="41"/>
      <c r="R20" s="41"/>
      <c r="S20" s="41"/>
      <c r="T20" s="41"/>
      <c r="U20" s="40"/>
      <c r="V20" s="41"/>
      <c r="W20" s="41"/>
      <c r="X20" s="41"/>
      <c r="Y20" s="41"/>
      <c r="Z20" s="41"/>
      <c r="AA20" s="41"/>
    </row>
    <row r="21" spans="1:28" ht="15.75" customHeight="1" x14ac:dyDescent="0.2">
      <c r="A21" s="44" t="s">
        <v>34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 spans="1:28" ht="15.95" customHeight="1" x14ac:dyDescent="0.2">
      <c r="A22" s="13" t="s">
        <v>14</v>
      </c>
      <c r="B22" s="15">
        <v>52</v>
      </c>
      <c r="C22" s="14">
        <v>5515.4714290000002</v>
      </c>
      <c r="D22" s="14">
        <v>5707</v>
      </c>
      <c r="E22" s="14">
        <v>7877.2356470000004</v>
      </c>
      <c r="F22" s="14">
        <v>4690.7724349999999</v>
      </c>
      <c r="G22" s="15">
        <v>0</v>
      </c>
      <c r="H22" s="15">
        <v>0</v>
      </c>
      <c r="I22" s="15">
        <v>604</v>
      </c>
      <c r="J22" s="14">
        <v>3210.2857140000001</v>
      </c>
      <c r="K22" s="14">
        <v>9779.6232779999991</v>
      </c>
      <c r="L22" s="15">
        <v>0</v>
      </c>
      <c r="M22" s="14">
        <v>0</v>
      </c>
      <c r="N22" s="15">
        <v>0</v>
      </c>
      <c r="O22" s="15">
        <v>0</v>
      </c>
      <c r="P22" s="15">
        <v>0</v>
      </c>
      <c r="Q22" s="15">
        <v>0</v>
      </c>
      <c r="R22" s="14">
        <v>738002.43666000001</v>
      </c>
      <c r="S22" s="14">
        <v>14071.916667</v>
      </c>
      <c r="T22" s="15">
        <v>0</v>
      </c>
      <c r="U22" s="14">
        <v>15504.257143000001</v>
      </c>
      <c r="V22" s="14">
        <v>1276868.3358680001</v>
      </c>
      <c r="W22" s="15">
        <v>0</v>
      </c>
      <c r="X22" s="15">
        <v>0</v>
      </c>
      <c r="Y22" s="15">
        <v>0</v>
      </c>
      <c r="Z22" s="15">
        <v>10767.933333000001</v>
      </c>
      <c r="AA22" s="15">
        <v>55895.016791999995</v>
      </c>
    </row>
    <row r="23" spans="1:28" ht="15.95" customHeight="1" x14ac:dyDescent="0.2">
      <c r="A23" s="13" t="s">
        <v>15</v>
      </c>
      <c r="B23" s="14">
        <v>3217.625</v>
      </c>
      <c r="C23" s="14">
        <v>9629.4709710000006</v>
      </c>
      <c r="D23" s="14">
        <v>11731.284277000001</v>
      </c>
      <c r="E23" s="14">
        <v>3730</v>
      </c>
      <c r="F23" s="14">
        <v>5329.5489799999996</v>
      </c>
      <c r="G23" s="15">
        <v>0</v>
      </c>
      <c r="H23" s="14">
        <v>4189.25</v>
      </c>
      <c r="I23" s="14">
        <v>3340.5</v>
      </c>
      <c r="J23" s="14">
        <v>2837</v>
      </c>
      <c r="K23" s="14">
        <v>300</v>
      </c>
      <c r="L23" s="14">
        <v>358</v>
      </c>
      <c r="M23" s="14">
        <v>3676.5</v>
      </c>
      <c r="N23" s="14">
        <v>462</v>
      </c>
      <c r="O23" s="15">
        <v>0</v>
      </c>
      <c r="P23" s="15">
        <v>0</v>
      </c>
      <c r="Q23" s="15">
        <v>0</v>
      </c>
      <c r="R23" s="14">
        <v>161298.61841200001</v>
      </c>
      <c r="S23" s="14">
        <v>4457.5357139999996</v>
      </c>
      <c r="T23" s="15">
        <v>0</v>
      </c>
      <c r="U23" s="14">
        <v>28684.524115</v>
      </c>
      <c r="V23" s="14">
        <v>189835.492856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</row>
    <row r="24" spans="1:28" ht="15.95" customHeight="1" x14ac:dyDescent="0.2">
      <c r="A24" s="13" t="s">
        <v>16</v>
      </c>
      <c r="B24" s="14">
        <v>0</v>
      </c>
      <c r="C24" s="14">
        <v>7163.4720360000001</v>
      </c>
      <c r="D24" s="14">
        <v>46096.122331999999</v>
      </c>
      <c r="E24" s="14">
        <v>146730.230671</v>
      </c>
      <c r="F24" s="14">
        <v>4073.333333</v>
      </c>
      <c r="G24" s="15">
        <v>0</v>
      </c>
      <c r="H24" s="15">
        <v>251</v>
      </c>
      <c r="I24" s="15">
        <v>0</v>
      </c>
      <c r="J24" s="14">
        <v>1445.4444450000001</v>
      </c>
      <c r="K24" s="14">
        <v>7634.6698409999999</v>
      </c>
      <c r="L24" s="15">
        <v>0</v>
      </c>
      <c r="M24" s="14">
        <v>995</v>
      </c>
      <c r="N24" s="15">
        <v>0</v>
      </c>
      <c r="O24" s="15">
        <v>0</v>
      </c>
      <c r="P24" s="15">
        <v>0</v>
      </c>
      <c r="Q24" s="15">
        <v>0</v>
      </c>
      <c r="R24" s="14">
        <v>106304.787136</v>
      </c>
      <c r="S24" s="15">
        <v>0</v>
      </c>
      <c r="T24" s="15">
        <v>0</v>
      </c>
      <c r="U24" s="14">
        <v>32671.008280999999</v>
      </c>
      <c r="V24" s="14">
        <v>87303.060031000001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</row>
    <row r="25" spans="1:28" ht="15.95" customHeight="1" x14ac:dyDescent="0.2">
      <c r="A25" s="29" t="s">
        <v>33</v>
      </c>
      <c r="B25" s="15">
        <v>0</v>
      </c>
      <c r="C25" s="14">
        <v>399.31428599999998</v>
      </c>
      <c r="D25" s="14">
        <v>22370.869056</v>
      </c>
      <c r="E25" s="14">
        <v>52981.184415999996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4">
        <v>1084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4">
        <v>112777.601192</v>
      </c>
      <c r="S25" s="15">
        <v>3653.5333329999999</v>
      </c>
      <c r="T25" s="14">
        <v>480</v>
      </c>
      <c r="U25" s="14">
        <v>32980.975610000001</v>
      </c>
      <c r="V25" s="14">
        <v>33610.5</v>
      </c>
      <c r="W25" s="15">
        <v>0</v>
      </c>
      <c r="X25" s="15">
        <v>0</v>
      </c>
      <c r="Y25" s="15">
        <v>0</v>
      </c>
      <c r="Z25" s="15">
        <v>0</v>
      </c>
      <c r="AA25" s="15">
        <v>13987.325581999999</v>
      </c>
    </row>
    <row r="26" spans="1:28" ht="22.5" customHeight="1" x14ac:dyDescent="0.2">
      <c r="A26" s="23" t="s">
        <v>30</v>
      </c>
      <c r="B26" s="25">
        <f t="shared" ref="B26:AA26" si="1">SUM(B22:B25)</f>
        <v>3269.625</v>
      </c>
      <c r="C26" s="25">
        <f t="shared" si="1"/>
        <v>22707.728722</v>
      </c>
      <c r="D26" s="25">
        <f t="shared" si="1"/>
        <v>85905.275664999994</v>
      </c>
      <c r="E26" s="25">
        <f t="shared" si="1"/>
        <v>211318.650734</v>
      </c>
      <c r="F26" s="25">
        <f t="shared" si="1"/>
        <v>14093.654747999999</v>
      </c>
      <c r="G26" s="25">
        <f t="shared" si="1"/>
        <v>0</v>
      </c>
      <c r="H26" s="25">
        <f t="shared" si="1"/>
        <v>4440.25</v>
      </c>
      <c r="I26" s="25">
        <f t="shared" si="1"/>
        <v>3944.5</v>
      </c>
      <c r="J26" s="25">
        <f t="shared" si="1"/>
        <v>7492.7301589999997</v>
      </c>
      <c r="K26" s="25">
        <f t="shared" si="1"/>
        <v>18798.293118999998</v>
      </c>
      <c r="L26" s="25">
        <f t="shared" si="1"/>
        <v>358</v>
      </c>
      <c r="M26" s="25">
        <f t="shared" si="1"/>
        <v>4671.5</v>
      </c>
      <c r="N26" s="25">
        <f t="shared" si="1"/>
        <v>462</v>
      </c>
      <c r="O26" s="25">
        <f t="shared" si="1"/>
        <v>0</v>
      </c>
      <c r="P26" s="25">
        <f t="shared" si="1"/>
        <v>0</v>
      </c>
      <c r="Q26" s="42">
        <v>0</v>
      </c>
      <c r="R26" s="25">
        <f t="shared" si="1"/>
        <v>1118383.4434</v>
      </c>
      <c r="S26" s="25">
        <f t="shared" si="1"/>
        <v>22182.985713999999</v>
      </c>
      <c r="T26" s="25">
        <f t="shared" si="1"/>
        <v>480</v>
      </c>
      <c r="U26" s="25">
        <f t="shared" si="1"/>
        <v>109840.76514900001</v>
      </c>
      <c r="V26" s="25">
        <f t="shared" si="1"/>
        <v>1587617.3887550002</v>
      </c>
      <c r="W26" s="25">
        <f t="shared" si="1"/>
        <v>0</v>
      </c>
      <c r="X26" s="25">
        <f t="shared" si="1"/>
        <v>0</v>
      </c>
      <c r="Y26" s="25">
        <f t="shared" si="1"/>
        <v>0</v>
      </c>
      <c r="Z26" s="25">
        <f t="shared" si="1"/>
        <v>10767.933333000001</v>
      </c>
      <c r="AA26" s="25">
        <f t="shared" si="1"/>
        <v>69882.342374</v>
      </c>
    </row>
    <row r="27" spans="1:28" ht="30.75" customHeight="1" x14ac:dyDescent="0.2">
      <c r="A27" s="24" t="s">
        <v>46</v>
      </c>
      <c r="B27" s="25">
        <f>SUM(B19+B26)</f>
        <v>38045.888254999998</v>
      </c>
      <c r="C27" s="25">
        <f t="shared" ref="C27:AA27" si="2">SUM(C19+C26)</f>
        <v>454001.60693799995</v>
      </c>
      <c r="D27" s="25">
        <f t="shared" si="2"/>
        <v>371492.52622499992</v>
      </c>
      <c r="E27" s="25">
        <f t="shared" si="2"/>
        <v>731094.14142200002</v>
      </c>
      <c r="F27" s="25">
        <f t="shared" si="2"/>
        <v>54723.494352000002</v>
      </c>
      <c r="G27" s="25">
        <f t="shared" si="2"/>
        <v>0</v>
      </c>
      <c r="H27" s="25">
        <f t="shared" si="2"/>
        <v>4440.25</v>
      </c>
      <c r="I27" s="25">
        <f t="shared" si="2"/>
        <v>7046.6111110000002</v>
      </c>
      <c r="J27" s="25">
        <f t="shared" si="2"/>
        <v>68505.001224000007</v>
      </c>
      <c r="K27" s="25">
        <f t="shared" si="2"/>
        <v>43484.360973999996</v>
      </c>
      <c r="L27" s="25">
        <f t="shared" si="2"/>
        <v>2035</v>
      </c>
      <c r="M27" s="25">
        <f t="shared" si="2"/>
        <v>4671.5</v>
      </c>
      <c r="N27" s="25">
        <f t="shared" si="2"/>
        <v>462</v>
      </c>
      <c r="O27" s="25">
        <f t="shared" si="2"/>
        <v>2196</v>
      </c>
      <c r="P27" s="25">
        <f t="shared" si="2"/>
        <v>14206</v>
      </c>
      <c r="Q27" s="25">
        <f t="shared" si="2"/>
        <v>146816.14536299999</v>
      </c>
      <c r="R27" s="25">
        <f t="shared" si="2"/>
        <v>9509855.5274659991</v>
      </c>
      <c r="S27" s="25">
        <f t="shared" si="2"/>
        <v>39838.618392999997</v>
      </c>
      <c r="T27" s="25">
        <f t="shared" si="2"/>
        <v>10811.333334999999</v>
      </c>
      <c r="U27" s="25">
        <f t="shared" si="2"/>
        <v>271637.84775700001</v>
      </c>
      <c r="V27" s="25">
        <f t="shared" si="2"/>
        <v>4144291.4790050001</v>
      </c>
      <c r="W27" s="25">
        <f t="shared" si="2"/>
        <v>77272.366475999996</v>
      </c>
      <c r="X27" s="25">
        <f t="shared" si="2"/>
        <v>31002.601253999997</v>
      </c>
      <c r="Y27" s="25">
        <f t="shared" si="2"/>
        <v>269809.36692300002</v>
      </c>
      <c r="Z27" s="25">
        <f t="shared" si="2"/>
        <v>307252.59349</v>
      </c>
      <c r="AA27" s="25">
        <f t="shared" si="2"/>
        <v>803832.46132200002</v>
      </c>
    </row>
    <row r="28" spans="1:28" ht="15.75" customHeight="1" x14ac:dyDescent="0.2">
      <c r="A28" s="30" t="s">
        <v>17</v>
      </c>
      <c r="B28" s="17">
        <v>177</v>
      </c>
      <c r="C28" s="17">
        <v>17594</v>
      </c>
      <c r="D28" s="17">
        <v>26613.498729999999</v>
      </c>
      <c r="E28" s="17">
        <v>102284.72519</v>
      </c>
      <c r="F28" s="17">
        <v>9122.8888900000002</v>
      </c>
      <c r="G28" s="15">
        <v>0</v>
      </c>
      <c r="H28" s="15">
        <v>0</v>
      </c>
      <c r="I28" s="15">
        <v>0</v>
      </c>
      <c r="J28" s="17">
        <v>0</v>
      </c>
      <c r="K28" s="17">
        <v>7939.6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2409.761904</v>
      </c>
      <c r="R28" s="17">
        <v>21804186.043527</v>
      </c>
      <c r="S28" s="17">
        <v>556</v>
      </c>
      <c r="T28" s="15">
        <v>0</v>
      </c>
      <c r="U28" s="17">
        <v>3600.9444440000002</v>
      </c>
      <c r="V28" s="17">
        <v>25362.557938000002</v>
      </c>
      <c r="W28" s="17">
        <v>45618.531153000004</v>
      </c>
      <c r="X28" s="43">
        <v>33607.757626999999</v>
      </c>
      <c r="Y28" s="43">
        <v>24906.766047000001</v>
      </c>
      <c r="Z28" s="43">
        <v>23130.319447000002</v>
      </c>
      <c r="AA28" s="43">
        <v>103153.617369</v>
      </c>
    </row>
    <row r="29" spans="1:28" ht="15.75" customHeight="1" x14ac:dyDescent="0.2">
      <c r="A29" s="30" t="s">
        <v>18</v>
      </c>
      <c r="B29" s="17">
        <v>25360.02</v>
      </c>
      <c r="C29" s="17">
        <v>230809.713334</v>
      </c>
      <c r="D29" s="17">
        <v>267212.71571399999</v>
      </c>
      <c r="E29" s="17">
        <v>77371.054999999993</v>
      </c>
      <c r="F29" s="17">
        <v>2595</v>
      </c>
      <c r="G29" s="17">
        <v>33971.916665999997</v>
      </c>
      <c r="H29" s="17">
        <v>10237.200000000001</v>
      </c>
      <c r="I29" s="17">
        <v>68580.912700000001</v>
      </c>
      <c r="J29" s="17">
        <v>24717.594105</v>
      </c>
      <c r="K29" s="17">
        <v>777.85833300000002</v>
      </c>
      <c r="L29" s="17">
        <v>6530.748149</v>
      </c>
      <c r="M29" s="17">
        <v>4739.5</v>
      </c>
      <c r="N29" s="17">
        <v>344</v>
      </c>
      <c r="O29" s="15">
        <v>0</v>
      </c>
      <c r="P29" s="15">
        <v>0</v>
      </c>
      <c r="Q29" s="15">
        <v>31839.366666000002</v>
      </c>
      <c r="R29" s="17">
        <v>3113962.3106499999</v>
      </c>
      <c r="S29" s="17">
        <v>263556.404026</v>
      </c>
      <c r="T29" s="17">
        <v>18566.456028000001</v>
      </c>
      <c r="U29" s="17">
        <v>173800.47505899999</v>
      </c>
      <c r="V29" s="17">
        <v>7915985.064146</v>
      </c>
      <c r="W29" s="15">
        <v>0</v>
      </c>
      <c r="X29" s="43">
        <v>0</v>
      </c>
      <c r="Y29" s="43">
        <v>3713.6666660000001</v>
      </c>
      <c r="Z29" s="43">
        <v>44496.474948000003</v>
      </c>
      <c r="AA29" s="43">
        <v>809128.78379799996</v>
      </c>
    </row>
    <row r="30" spans="1:28" ht="22.5" x14ac:dyDescent="0.2">
      <c r="A30" s="31" t="s">
        <v>35</v>
      </c>
      <c r="B30" s="15">
        <v>0</v>
      </c>
      <c r="C30" s="15">
        <v>0</v>
      </c>
      <c r="D30" s="15">
        <v>0</v>
      </c>
      <c r="E30" s="17">
        <v>97052.233009000003</v>
      </c>
      <c r="F30" s="15">
        <v>0</v>
      </c>
      <c r="G30" s="17">
        <v>1926.0000010000001</v>
      </c>
      <c r="H30" s="15">
        <v>0</v>
      </c>
      <c r="I30" s="15">
        <v>0</v>
      </c>
      <c r="J30" s="17">
        <v>255.16666699999999</v>
      </c>
      <c r="K30" s="15">
        <v>0</v>
      </c>
      <c r="L30" s="17">
        <v>832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7">
        <v>34203.426278999999</v>
      </c>
      <c r="S30" s="17">
        <v>168</v>
      </c>
      <c r="T30" s="15">
        <v>0</v>
      </c>
      <c r="U30" s="17">
        <v>1650</v>
      </c>
      <c r="V30" s="17">
        <v>78999.117494999999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</row>
    <row r="31" spans="1:28" ht="22.5" customHeight="1" x14ac:dyDescent="0.2">
      <c r="A31" s="23" t="s">
        <v>30</v>
      </c>
      <c r="B31" s="25">
        <f>SUM(B28:B30)</f>
        <v>25537.02</v>
      </c>
      <c r="C31" s="25">
        <f t="shared" ref="C31:AA31" si="3">SUM(C28:C30)</f>
        <v>248403.713334</v>
      </c>
      <c r="D31" s="25">
        <f t="shared" si="3"/>
        <v>293826.21444399998</v>
      </c>
      <c r="E31" s="25">
        <f t="shared" si="3"/>
        <v>276708.01319899998</v>
      </c>
      <c r="F31" s="25">
        <f t="shared" si="3"/>
        <v>11717.88889</v>
      </c>
      <c r="G31" s="25">
        <f t="shared" si="3"/>
        <v>35897.916666999998</v>
      </c>
      <c r="H31" s="25">
        <f t="shared" si="3"/>
        <v>10237.200000000001</v>
      </c>
      <c r="I31" s="25">
        <f t="shared" si="3"/>
        <v>68580.912700000001</v>
      </c>
      <c r="J31" s="25">
        <f t="shared" si="3"/>
        <v>24972.760772000001</v>
      </c>
      <c r="K31" s="25">
        <f t="shared" si="3"/>
        <v>8717.4583330000005</v>
      </c>
      <c r="L31" s="25">
        <f t="shared" si="3"/>
        <v>7362.748149</v>
      </c>
      <c r="M31" s="25">
        <f t="shared" si="3"/>
        <v>4739.5</v>
      </c>
      <c r="N31" s="25">
        <f t="shared" si="3"/>
        <v>344</v>
      </c>
      <c r="O31" s="25">
        <f t="shared" si="3"/>
        <v>0</v>
      </c>
      <c r="P31" s="25">
        <f t="shared" si="3"/>
        <v>0</v>
      </c>
      <c r="Q31" s="25">
        <f t="shared" si="3"/>
        <v>34249.128570000001</v>
      </c>
      <c r="R31" s="25">
        <f t="shared" si="3"/>
        <v>24952351.780455999</v>
      </c>
      <c r="S31" s="25">
        <f t="shared" si="3"/>
        <v>264280.404026</v>
      </c>
      <c r="T31" s="25">
        <f t="shared" si="3"/>
        <v>18566.456028000001</v>
      </c>
      <c r="U31" s="25">
        <f t="shared" si="3"/>
        <v>179051.41950299998</v>
      </c>
      <c r="V31" s="25">
        <f t="shared" si="3"/>
        <v>8020346.7395790005</v>
      </c>
      <c r="W31" s="25">
        <f t="shared" si="3"/>
        <v>45618.531153000004</v>
      </c>
      <c r="X31" s="25">
        <f t="shared" si="3"/>
        <v>33607.757626999999</v>
      </c>
      <c r="Y31" s="25">
        <f t="shared" si="3"/>
        <v>28620.432713000002</v>
      </c>
      <c r="Z31" s="25">
        <f t="shared" si="3"/>
        <v>67626.794395000004</v>
      </c>
      <c r="AA31" s="25">
        <f t="shared" si="3"/>
        <v>912282.40116699995</v>
      </c>
    </row>
    <row r="32" spans="1:28" ht="22.5" customHeight="1" x14ac:dyDescent="0.2">
      <c r="A32" s="24" t="s">
        <v>31</v>
      </c>
      <c r="B32" s="25">
        <f>SUM(B27+B31)</f>
        <v>63582.908255000002</v>
      </c>
      <c r="C32" s="25">
        <f t="shared" ref="C32:AA32" si="4">SUM(C27+C31)</f>
        <v>702405.32027199992</v>
      </c>
      <c r="D32" s="25">
        <f t="shared" si="4"/>
        <v>665318.74066899996</v>
      </c>
      <c r="E32" s="25">
        <f t="shared" si="4"/>
        <v>1007802.1546209999</v>
      </c>
      <c r="F32" s="25">
        <f t="shared" si="4"/>
        <v>66441.383241999996</v>
      </c>
      <c r="G32" s="25">
        <f t="shared" si="4"/>
        <v>35897.916666999998</v>
      </c>
      <c r="H32" s="25">
        <f t="shared" si="4"/>
        <v>14677.45</v>
      </c>
      <c r="I32" s="25">
        <f t="shared" si="4"/>
        <v>75627.523811000006</v>
      </c>
      <c r="J32" s="25">
        <f t="shared" si="4"/>
        <v>93477.761996000016</v>
      </c>
      <c r="K32" s="25">
        <f t="shared" si="4"/>
        <v>52201.819306999998</v>
      </c>
      <c r="L32" s="25">
        <f t="shared" si="4"/>
        <v>9397.7481489999991</v>
      </c>
      <c r="M32" s="25">
        <f t="shared" si="4"/>
        <v>9411</v>
      </c>
      <c r="N32" s="25">
        <f t="shared" si="4"/>
        <v>806</v>
      </c>
      <c r="O32" s="25">
        <f t="shared" si="4"/>
        <v>2196</v>
      </c>
      <c r="P32" s="25">
        <f t="shared" si="4"/>
        <v>14206</v>
      </c>
      <c r="Q32" s="25">
        <f t="shared" si="4"/>
        <v>181065.27393299999</v>
      </c>
      <c r="R32" s="25">
        <f t="shared" si="4"/>
        <v>34462207.307921998</v>
      </c>
      <c r="S32" s="25">
        <f t="shared" si="4"/>
        <v>304119.02241899999</v>
      </c>
      <c r="T32" s="25">
        <f t="shared" si="4"/>
        <v>29377.789363</v>
      </c>
      <c r="U32" s="25">
        <f t="shared" si="4"/>
        <v>450689.26725999999</v>
      </c>
      <c r="V32" s="25">
        <f t="shared" si="4"/>
        <v>12164638.218584001</v>
      </c>
      <c r="W32" s="25">
        <f t="shared" si="4"/>
        <v>122890.897629</v>
      </c>
      <c r="X32" s="25">
        <f t="shared" si="4"/>
        <v>64610.358880999993</v>
      </c>
      <c r="Y32" s="25">
        <f t="shared" si="4"/>
        <v>298429.79963600001</v>
      </c>
      <c r="Z32" s="25">
        <f t="shared" si="4"/>
        <v>374879.38788499997</v>
      </c>
      <c r="AA32" s="25">
        <f t="shared" si="4"/>
        <v>1716114.862489</v>
      </c>
      <c r="AB32" s="32"/>
    </row>
    <row r="33" spans="1:16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">
      <c r="A34" s="4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">
      <c r="A38" s="6"/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2"/>
    </row>
    <row r="39" spans="1:16" x14ac:dyDescent="0.2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2"/>
    </row>
    <row r="40" spans="1:16" x14ac:dyDescent="0.2">
      <c r="A40" s="11"/>
      <c r="B40" s="12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2"/>
    </row>
    <row r="41" spans="1:1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38">
    <mergeCell ref="Q5:Q8"/>
    <mergeCell ref="R5:R8"/>
    <mergeCell ref="S5:S8"/>
    <mergeCell ref="L8:L9"/>
    <mergeCell ref="M8:M9"/>
    <mergeCell ref="N8:N9"/>
    <mergeCell ref="O8:O9"/>
    <mergeCell ref="P8:P9"/>
    <mergeCell ref="L6:O6"/>
    <mergeCell ref="I8:I9"/>
    <mergeCell ref="J8:J9"/>
    <mergeCell ref="K8:K9"/>
    <mergeCell ref="A5:A6"/>
    <mergeCell ref="B5:F6"/>
    <mergeCell ref="G5:O5"/>
    <mergeCell ref="B8:B9"/>
    <mergeCell ref="C8:C9"/>
    <mergeCell ref="D8:D9"/>
    <mergeCell ref="E8:E9"/>
    <mergeCell ref="F8:F9"/>
    <mergeCell ref="G8:G9"/>
    <mergeCell ref="G6:K6"/>
    <mergeCell ref="A10:AA10"/>
    <mergeCell ref="A21:AA21"/>
    <mergeCell ref="U1:AA1"/>
    <mergeCell ref="A2:AA2"/>
    <mergeCell ref="A3:AA3"/>
    <mergeCell ref="A4:AA4"/>
    <mergeCell ref="T5:U6"/>
    <mergeCell ref="V5:V8"/>
    <mergeCell ref="W5:W8"/>
    <mergeCell ref="X5:X8"/>
    <mergeCell ref="Y5:Y8"/>
    <mergeCell ref="Z5:Z8"/>
    <mergeCell ref="AA5:AA8"/>
    <mergeCell ref="T7:T8"/>
    <mergeCell ref="U7:U8"/>
    <mergeCell ref="H8:H9"/>
  </mergeCells>
  <pageMargins left="0" right="0" top="0" bottom="0" header="0.3" footer="0.3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5.5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2022-04-04T07:31:55Z</cp:lastPrinted>
  <dcterms:created xsi:type="dcterms:W3CDTF">2030-08-14T01:56:41Z</dcterms:created>
  <dcterms:modified xsi:type="dcterms:W3CDTF">2022-04-04T07:32:06Z</dcterms:modified>
</cp:coreProperties>
</file>